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42" i="3"/>
  <c r="F41" i="3"/>
  <c r="L39" i="3"/>
  <c r="K39" i="3"/>
  <c r="I39" i="3"/>
  <c r="L38" i="3"/>
  <c r="K38" i="3"/>
  <c r="I38" i="3"/>
  <c r="L37" i="3"/>
  <c r="K37" i="3"/>
  <c r="I37" i="3"/>
  <c r="L36" i="3"/>
  <c r="K36" i="3"/>
  <c r="I36" i="3"/>
  <c r="L35" i="3"/>
  <c r="K35" i="3"/>
  <c r="I35" i="3"/>
  <c r="L34" i="3"/>
  <c r="K34" i="3"/>
  <c r="I34" i="3"/>
  <c r="L33" i="3"/>
  <c r="K33" i="3"/>
  <c r="I33" i="3"/>
  <c r="L32" i="3"/>
  <c r="K32" i="3"/>
  <c r="I32" i="3"/>
  <c r="L31" i="3"/>
  <c r="K31" i="3"/>
  <c r="I31" i="3"/>
  <c r="L30" i="3"/>
  <c r="K30" i="3"/>
  <c r="I30" i="3"/>
</calcChain>
</file>

<file path=xl/sharedStrings.xml><?xml version="1.0" encoding="utf-8"?>
<sst xmlns="http://schemas.openxmlformats.org/spreadsheetml/2006/main" count="80" uniqueCount="72">
  <si>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</si>
  <si>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</si>
  <si>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</si>
  <si>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</si>
  <si>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</si>
  <si>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</si>
  <si>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</si>
  <si>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</si>
  <si>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</si>
  <si>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</si>
  <si>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</si>
  <si>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</si>
  <si>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</si>
  <si>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</si>
  <si>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</si>
  <si>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</si>
  <si>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</si>
  <si>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</si>
  <si>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18</t>
  </si>
  <si>
    <t>ROZME-KRZ</t>
  </si>
  <si>
    <t>Mechaniczne rozdrabnianie krzewów, malin, jeżyn itp.</t>
  </si>
  <si>
    <t xml:space="preserve"> 46</t>
  </si>
  <si>
    <t>PORZ-ZRB</t>
  </si>
  <si>
    <t>Porządkowanie zrębów z pozostałości drzewnych - mechaniczne</t>
  </si>
  <si>
    <t xml:space="preserve"> 69</t>
  </si>
  <si>
    <t>WYK-PA5CZ</t>
  </si>
  <si>
    <t>Wyorywanie bruzd pługiem leśnym na pow. do 0,50 ha (np. gniazda)</t>
  </si>
  <si>
    <t>KMTR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</si>
  <si>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</si>
  <si>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</si>
  <si>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</si>
  <si>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</si>
  <si>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</si>
  <si>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</si>
  <si>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75</t>
  </si>
  <si>
    <t>WYK-FRECZ</t>
  </si>
  <si>
    <t>Przygotowanie gleby frezem w pasy</t>
  </si>
  <si>
    <t xml:space="preserve"> 80</t>
  </si>
  <si>
    <t>WYK WAŁK</t>
  </si>
  <si>
    <t>Przygotowanie gleby pługofrezarką</t>
  </si>
  <si>
    <t>406</t>
  </si>
  <si>
    <t>WYK-WAŁB</t>
  </si>
  <si>
    <t>Wykonanie bruzd z jednoczesnym naoraniem wałka w bruździe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</si>
  <si>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</si>
  <si>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</si>
  <si>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</si>
  <si>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</si>
  <si>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</si>
  <si>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</si>
  <si>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</si>
  <si>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</si>
  <si>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</si>
  <si>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</si>
  <si>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</si>
  <si>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</si>
  <si>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</si>
  <si>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</si>
  <si>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</si>
  <si>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</si>
  <si>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</si>
  <si>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</si>
  <si>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</si>
  <si>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</si>
  <si>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</si>
  <si>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</si>
  <si>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</si>
  <si>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</si>
  <si>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</si>
  <si>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</si>
  <si>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</si>
  <si>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XVI tego zamówienia "Pakiet 16  - Przygotowanie gleby i rozdrabnianie pozostałości pozrębowych":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</si>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</sst>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1"/>
  <sheetViews>
    <sheetView tabSelected="1" workbookViewId="0">
      <selection activeCell="G30" sqref="G3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855468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69</v>
      </c>
      <c r="I2" s="11" t="s">
        <v>56</v>
      </c>
      <c r="J2" s="11"/>
      <c r="K2" s="11"/>
      <c r="L2" s="11"/>
      <c r="M2" s="11"/>
      <c r="N2" s="11"/>
      <c r="O2" s="11"/>
    </row>
    <row r="3" spans="2:15" s="1" customFormat="1" ht="28.9" customHeight="1" x14ac:dyDescent="0.2">
      <c r="B3" s="36"/>
      <c r="C3" s="36"/>
      <c r="D3" s="36"/>
      <c r="E3" s="36"/>
    </row>
    <row r="4" spans="2:15" s="1" customFormat="1" ht="2.65" customHeight="1" x14ac:dyDescent="0.2">
      <c r="B4" s="17"/>
      <c r="C4" s="17"/>
      <c r="D4" s="17"/>
    </row>
    <row r="5" spans="2:15" s="1" customFormat="1" ht="28.9" customHeight="1" x14ac:dyDescent="0.2">
      <c r="B5" s="36"/>
      <c r="C5" s="36"/>
      <c r="D5" s="36"/>
      <c r="E5" s="36"/>
    </row>
    <row r="6" spans="2:15" s="1" customFormat="1" ht="2.65" customHeight="1" x14ac:dyDescent="0.2">
      <c r="B6" s="17"/>
      <c r="C6" s="17"/>
      <c r="D6" s="17"/>
    </row>
    <row r="7" spans="2:15" s="1" customFormat="1" ht="28.9" customHeight="1" x14ac:dyDescent="0.2">
      <c r="B7" s="36"/>
      <c r="C7" s="36"/>
      <c r="D7" s="36"/>
      <c r="E7" s="36"/>
    </row>
    <row r="8" spans="2:15" s="1" customFormat="1" ht="5.25" customHeight="1" x14ac:dyDescent="0.2">
      <c r="B8" s="17"/>
      <c r="C8" s="17"/>
      <c r="D8" s="17"/>
    </row>
    <row r="9" spans="2:15" s="1" customFormat="1" ht="4.1500000000000004" customHeight="1" x14ac:dyDescent="0.2"/>
    <row r="10" spans="2:15" s="1" customFormat="1" ht="6.95" customHeight="1" x14ac:dyDescent="0.2">
      <c r="B10" s="34" t="s">
        <v>45</v>
      </c>
      <c r="C10" s="34"/>
      <c r="D10" s="34"/>
    </row>
    <row r="11" spans="2:15" s="1" customFormat="1" ht="12.4" customHeight="1" x14ac:dyDescent="0.2">
      <c r="B11" s="34"/>
      <c r="C11" s="34"/>
      <c r="D11" s="34"/>
      <c r="G11" s="33" t="s">
        <v>46</v>
      </c>
      <c r="H11" s="33"/>
      <c r="I11" s="33"/>
      <c r="J11" s="33"/>
      <c r="K11" s="33"/>
      <c r="L11" s="33"/>
      <c r="M11" s="33"/>
      <c r="N11" s="33"/>
    </row>
    <row r="12" spans="2:15" s="1" customFormat="1" ht="7.9" customHeight="1" x14ac:dyDescent="0.2">
      <c r="G12" s="33"/>
      <c r="H12" s="33"/>
      <c r="I12" s="33"/>
      <c r="J12" s="33"/>
      <c r="K12" s="33"/>
      <c r="L12" s="33"/>
      <c r="M12" s="33"/>
      <c r="N12" s="33"/>
    </row>
    <row r="13" spans="2:15" s="1" customFormat="1" ht="20.25" customHeight="1" x14ac:dyDescent="0.2"/>
    <row r="14" spans="2:15" s="1" customFormat="1" ht="24" customHeight="1" x14ac:dyDescent="0.2">
      <c r="E14" s="20" t="s">
        <v>71</v>
      </c>
      <c r="F14" s="20"/>
      <c r="G14" s="20"/>
    </row>
    <row r="15" spans="2:15" s="1" customFormat="1" ht="43.15" customHeight="1" x14ac:dyDescent="0.2"/>
    <row r="16" spans="2:15" s="1" customFormat="1" ht="20.65" customHeight="1" x14ac:dyDescent="0.2">
      <c r="B16" s="35" t="s">
        <v>47</v>
      </c>
      <c r="C16" s="35"/>
      <c r="D16" s="35"/>
      <c r="E16" s="35"/>
      <c r="F16" s="35"/>
      <c r="G16" s="35"/>
      <c r="H16" s="35"/>
      <c r="I16" s="35"/>
    </row>
    <row r="17" spans="2:13" s="1" customFormat="1" ht="2.65" customHeight="1" x14ac:dyDescent="0.2"/>
    <row r="18" spans="2:13" s="1" customFormat="1" ht="20.65" customHeight="1" x14ac:dyDescent="0.2">
      <c r="B18" s="35" t="s">
        <v>48</v>
      </c>
      <c r="C18" s="35"/>
      <c r="D18" s="35"/>
      <c r="E18" s="35"/>
      <c r="F18" s="35"/>
      <c r="G18" s="35"/>
      <c r="H18" s="35"/>
      <c r="I18" s="35"/>
    </row>
    <row r="19" spans="2:13" s="1" customFormat="1" ht="2.65" customHeight="1" x14ac:dyDescent="0.2"/>
    <row r="20" spans="2:13" s="1" customFormat="1" ht="20.65" customHeight="1" x14ac:dyDescent="0.2">
      <c r="B20" s="35" t="s">
        <v>49</v>
      </c>
      <c r="C20" s="35"/>
      <c r="D20" s="35"/>
      <c r="E20" s="35"/>
      <c r="F20" s="35"/>
      <c r="G20" s="35"/>
      <c r="H20" s="35"/>
      <c r="I20" s="35"/>
    </row>
    <row r="21" spans="2:13" s="1" customFormat="1" ht="2.65" customHeight="1" x14ac:dyDescent="0.2"/>
    <row r="22" spans="2:13" s="1" customFormat="1" ht="20.65" customHeight="1" x14ac:dyDescent="0.2">
      <c r="B22" s="35" t="s">
        <v>50</v>
      </c>
      <c r="C22" s="35"/>
      <c r="D22" s="35"/>
      <c r="E22" s="35"/>
      <c r="F22" s="35"/>
      <c r="G22" s="35"/>
      <c r="H22" s="35"/>
      <c r="I22" s="35"/>
    </row>
    <row r="23" spans="2:13" s="1" customFormat="1" ht="34.700000000000003" customHeight="1" x14ac:dyDescent="0.2"/>
    <row r="24" spans="2:13" s="1" customFormat="1" ht="50.1" customHeight="1" x14ac:dyDescent="0.2">
      <c r="B24" s="37" t="s">
        <v>70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3" s="1" customFormat="1" ht="2.65" customHeight="1" x14ac:dyDescent="0.2"/>
    <row r="26" spans="2:13" s="1" customFormat="1" ht="50.1" customHeight="1" x14ac:dyDescent="0.2">
      <c r="B26" s="38" t="str">
        <f xml:space="preserve"> "1.  Za wykonanie przedmiotu zamówienia w tym Pakiecie oferujemy następujące wynagrodzenie brutto: " &amp; TEXT(F42,"#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9" customHeight="1" x14ac:dyDescent="0.2"/>
    <row r="28" spans="2:13" s="1" customFormat="1" ht="9" customHeight="1" x14ac:dyDescent="0.2"/>
    <row r="29" spans="2:13" s="1" customFormat="1" ht="60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3" t="s">
        <v>10</v>
      </c>
      <c r="M29" s="13"/>
    </row>
    <row r="30" spans="2:13" s="1" customFormat="1" ht="28.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98.25</v>
      </c>
      <c r="H30" s="10">
        <v>0</v>
      </c>
      <c r="I30" s="9">
        <f t="shared" ref="I30:I39" si="0">ROUND(G30* H30,2)</f>
        <v>0</v>
      </c>
      <c r="J30" s="5">
        <v>8</v>
      </c>
      <c r="K30" s="9">
        <f t="shared" ref="K30:K39" si="1">ROUND(I30* J30/100,2)</f>
        <v>0</v>
      </c>
      <c r="L30" s="14">
        <f t="shared" ref="L30:L39" si="2">ROUND(I30+ K30,2)</f>
        <v>0</v>
      </c>
      <c r="M30" s="15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28.22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14">
        <f t="shared" si="2"/>
        <v>0</v>
      </c>
      <c r="M31" s="15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2.65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14">
        <f t="shared" si="2"/>
        <v>0</v>
      </c>
      <c r="M32" s="15"/>
    </row>
    <row r="33" spans="2:14" s="1" customFormat="1" ht="28.9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11.11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14">
        <f t="shared" si="2"/>
        <v>0</v>
      </c>
      <c r="M33" s="15"/>
    </row>
    <row r="34" spans="2:14" s="1" customFormat="1" ht="28.9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19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14">
        <f t="shared" si="2"/>
        <v>0</v>
      </c>
      <c r="M34" s="15"/>
    </row>
    <row r="35" spans="2:14" s="1" customFormat="1" ht="28.9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27</v>
      </c>
      <c r="G35" s="8">
        <v>523.16999999999996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14">
        <f t="shared" si="2"/>
        <v>0</v>
      </c>
      <c r="M35" s="15"/>
    </row>
    <row r="36" spans="2:14" s="1" customFormat="1" ht="28.9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27</v>
      </c>
      <c r="G36" s="8">
        <v>80.25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14">
        <f t="shared" si="2"/>
        <v>0</v>
      </c>
      <c r="M36" s="15"/>
    </row>
    <row r="37" spans="2:14" s="1" customFormat="1" ht="19.7" customHeight="1" x14ac:dyDescent="0.2">
      <c r="B37" s="5">
        <v>8</v>
      </c>
      <c r="C37" s="6" t="s">
        <v>34</v>
      </c>
      <c r="D37" s="6" t="s">
        <v>35</v>
      </c>
      <c r="E37" s="7" t="s">
        <v>36</v>
      </c>
      <c r="F37" s="6" t="s">
        <v>27</v>
      </c>
      <c r="G37" s="8">
        <v>46.06</v>
      </c>
      <c r="H37" s="10">
        <v>0</v>
      </c>
      <c r="I37" s="9">
        <f t="shared" si="0"/>
        <v>0</v>
      </c>
      <c r="J37" s="5">
        <v>8</v>
      </c>
      <c r="K37" s="9">
        <f t="shared" si="1"/>
        <v>0</v>
      </c>
      <c r="L37" s="14">
        <f t="shared" si="2"/>
        <v>0</v>
      </c>
      <c r="M37" s="15"/>
    </row>
    <row r="38" spans="2:14" s="1" customFormat="1" ht="19.7" customHeight="1" x14ac:dyDescent="0.2">
      <c r="B38" s="5">
        <v>9</v>
      </c>
      <c r="C38" s="6" t="s">
        <v>37</v>
      </c>
      <c r="D38" s="6" t="s">
        <v>38</v>
      </c>
      <c r="E38" s="7" t="s">
        <v>39</v>
      </c>
      <c r="F38" s="6" t="s">
        <v>27</v>
      </c>
      <c r="G38" s="8">
        <v>35.450000000000003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14">
        <f t="shared" si="2"/>
        <v>0</v>
      </c>
      <c r="M38" s="15"/>
    </row>
    <row r="39" spans="2:14" s="1" customFormat="1" ht="28.9" customHeight="1" x14ac:dyDescent="0.2">
      <c r="B39" s="5">
        <v>10</v>
      </c>
      <c r="C39" s="6" t="s">
        <v>40</v>
      </c>
      <c r="D39" s="6" t="s">
        <v>41</v>
      </c>
      <c r="E39" s="7" t="s">
        <v>42</v>
      </c>
      <c r="F39" s="6" t="s">
        <v>27</v>
      </c>
      <c r="G39" s="8">
        <v>67.989999999999995</v>
      </c>
      <c r="H39" s="10">
        <v>0</v>
      </c>
      <c r="I39" s="9">
        <f t="shared" si="0"/>
        <v>0</v>
      </c>
      <c r="J39" s="5">
        <v>8</v>
      </c>
      <c r="K39" s="9">
        <f t="shared" si="1"/>
        <v>0</v>
      </c>
      <c r="L39" s="14">
        <f t="shared" si="2"/>
        <v>0</v>
      </c>
      <c r="M39" s="15"/>
    </row>
    <row r="40" spans="2:14" s="1" customFormat="1" ht="55.9" customHeight="1" x14ac:dyDescent="0.2"/>
    <row r="41" spans="2:14" s="1" customFormat="1" ht="21.4" customHeight="1" x14ac:dyDescent="0.2">
      <c r="B41" s="32" t="s">
        <v>43</v>
      </c>
      <c r="C41" s="32"/>
      <c r="D41" s="32"/>
      <c r="E41" s="32"/>
      <c r="F41" s="21">
        <f>ROUND(I30+I31+I32+I33+I34+I35+I36+I37+I38+I39,2)</f>
        <v>0</v>
      </c>
      <c r="G41" s="22"/>
      <c r="H41" s="22"/>
      <c r="I41" s="22"/>
      <c r="J41" s="22"/>
      <c r="K41" s="22"/>
      <c r="L41" s="22"/>
      <c r="M41" s="23"/>
    </row>
    <row r="42" spans="2:14" s="1" customFormat="1" ht="21.4" customHeight="1" x14ac:dyDescent="0.2">
      <c r="B42" s="32" t="s">
        <v>44</v>
      </c>
      <c r="C42" s="32"/>
      <c r="D42" s="32"/>
      <c r="E42" s="32"/>
      <c r="F42" s="24">
        <f>ROUND(L30+L31+L32+L33+L34+L35+L36+L37+L38+L39,2)</f>
        <v>0</v>
      </c>
      <c r="G42" s="25"/>
      <c r="H42" s="25"/>
      <c r="I42" s="25"/>
      <c r="J42" s="25"/>
      <c r="K42" s="25"/>
      <c r="L42" s="25"/>
      <c r="M42" s="26"/>
    </row>
    <row r="43" spans="2:14" s="1" customFormat="1" ht="11.1" customHeight="1" x14ac:dyDescent="0.2"/>
    <row r="44" spans="2:14" s="1" customFormat="1" ht="80.099999999999994" customHeight="1" x14ac:dyDescent="0.2">
      <c r="B44" s="16" t="s">
        <v>57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2:14" s="1" customFormat="1" ht="2.65" customHeight="1" x14ac:dyDescent="0.2"/>
    <row r="46" spans="2:14" s="1" customFormat="1" ht="110.1" customHeight="1" x14ac:dyDescent="0.2">
      <c r="B46" s="16" t="s">
        <v>58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2:14" s="1" customFormat="1" ht="5.25" customHeight="1" x14ac:dyDescent="0.2"/>
    <row r="48" spans="2:14" s="1" customFormat="1" ht="110.1" customHeight="1" x14ac:dyDescent="0.2">
      <c r="B48" s="18" t="s">
        <v>59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2:14" s="1" customFormat="1" ht="5.25" customHeight="1" x14ac:dyDescent="0.2"/>
    <row r="50" spans="2:14" s="1" customFormat="1" ht="37.9" customHeight="1" x14ac:dyDescent="0.2">
      <c r="B50" s="30" t="s">
        <v>52</v>
      </c>
      <c r="C50" s="30"/>
      <c r="D50" s="30"/>
      <c r="E50" s="30"/>
      <c r="F50" s="27" t="s">
        <v>53</v>
      </c>
      <c r="G50" s="27"/>
      <c r="H50" s="27"/>
      <c r="I50" s="27"/>
      <c r="J50" s="27"/>
      <c r="K50" s="27"/>
      <c r="L50" s="27"/>
    </row>
    <row r="51" spans="2:14" s="1" customFormat="1" ht="28.9" customHeight="1" x14ac:dyDescent="0.2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2:14" s="1" customFormat="1" ht="28.9" customHeight="1" x14ac:dyDescent="0.2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2:14" s="1" customFormat="1" ht="28.9" customHeight="1" x14ac:dyDescent="0.2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2:14" s="1" customFormat="1" ht="28.9" customHeight="1" x14ac:dyDescent="0.2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2:14" s="1" customFormat="1" ht="2.65" customHeight="1" x14ac:dyDescent="0.2"/>
    <row r="56" spans="2:14" s="1" customFormat="1" ht="203.1" customHeight="1" x14ac:dyDescent="0.2">
      <c r="B56" s="16" t="s">
        <v>60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2:14" s="1" customFormat="1" ht="2.65" customHeight="1" x14ac:dyDescent="0.2"/>
    <row r="58" spans="2:14" s="1" customFormat="1" ht="36.950000000000003" customHeight="1" x14ac:dyDescent="0.2">
      <c r="B58" s="31" t="s">
        <v>61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</row>
    <row r="59" spans="2:14" s="1" customFormat="1" ht="2.65" customHeight="1" x14ac:dyDescent="0.2"/>
    <row r="60" spans="2:14" s="1" customFormat="1" ht="37.9" customHeight="1" x14ac:dyDescent="0.2">
      <c r="B60" s="30" t="s">
        <v>54</v>
      </c>
      <c r="C60" s="30"/>
      <c r="D60" s="30"/>
      <c r="E60" s="30"/>
      <c r="F60" s="29" t="s">
        <v>55</v>
      </c>
      <c r="G60" s="29"/>
      <c r="H60" s="29"/>
      <c r="I60" s="29"/>
      <c r="J60" s="29"/>
      <c r="K60" s="29"/>
      <c r="L60" s="29"/>
    </row>
    <row r="61" spans="2:14" s="1" customFormat="1" ht="28.9" customHeight="1" x14ac:dyDescent="0.2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spans="2:14" s="1" customFormat="1" ht="28.9" customHeight="1" x14ac:dyDescent="0.2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</row>
    <row r="63" spans="2:14" s="1" customFormat="1" ht="28.9" customHeight="1" x14ac:dyDescent="0.2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4" spans="2:14" s="1" customFormat="1" ht="28.9" customHeight="1" x14ac:dyDescent="0.2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</row>
    <row r="65" spans="2:14" s="1" customFormat="1" ht="2.65" customHeight="1" x14ac:dyDescent="0.2"/>
    <row r="66" spans="2:14" s="1" customFormat="1" ht="159.94999999999999" customHeight="1" x14ac:dyDescent="0.2">
      <c r="B66" s="16" t="s">
        <v>62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2:14" s="1" customFormat="1" ht="2.65" customHeight="1" x14ac:dyDescent="0.2"/>
    <row r="68" spans="2:14" s="1" customFormat="1" ht="54.95" customHeight="1" x14ac:dyDescent="0.2">
      <c r="B68" s="16" t="s">
        <v>63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2:14" s="1" customFormat="1" ht="2.65" customHeight="1" x14ac:dyDescent="0.2"/>
    <row r="70" spans="2:14" s="1" customFormat="1" ht="60" customHeight="1" x14ac:dyDescent="0.2">
      <c r="B70" s="18" t="s">
        <v>64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4" s="1" customFormat="1" ht="2.65" customHeight="1" x14ac:dyDescent="0.2"/>
    <row r="72" spans="2:14" s="1" customFormat="1" ht="48" customHeight="1" x14ac:dyDescent="0.2">
      <c r="B72" s="18" t="s">
        <v>65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2.65" customHeight="1" x14ac:dyDescent="0.2"/>
    <row r="74" spans="2:14" s="1" customFormat="1" ht="125.1" customHeight="1" x14ac:dyDescent="0.2">
      <c r="B74" s="16" t="s">
        <v>66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2:14" s="1" customFormat="1" ht="2.65" customHeight="1" x14ac:dyDescent="0.2"/>
    <row r="76" spans="2:14" s="1" customFormat="1" ht="84.95" customHeight="1" x14ac:dyDescent="0.2">
      <c r="B76" s="16" t="s">
        <v>67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2:14" s="1" customFormat="1" ht="86.85" customHeight="1" x14ac:dyDescent="0.2"/>
    <row r="78" spans="2:14" s="1" customFormat="1" ht="17.649999999999999" customHeight="1" x14ac:dyDescent="0.2">
      <c r="I78" s="12" t="s">
        <v>51</v>
      </c>
      <c r="J78" s="12"/>
    </row>
    <row r="79" spans="2:14" s="1" customFormat="1" ht="145.15" customHeight="1" x14ac:dyDescent="0.2"/>
    <row r="80" spans="2:14" s="1" customFormat="1" ht="81.599999999999994" customHeight="1" x14ac:dyDescent="0.2">
      <c r="B80" s="19" t="s">
        <v>68</v>
      </c>
      <c r="C80" s="19"/>
      <c r="D80" s="19"/>
      <c r="E80" s="19"/>
      <c r="F80" s="19"/>
      <c r="G80" s="19"/>
      <c r="H80" s="19"/>
      <c r="I80" s="19"/>
      <c r="J80" s="19"/>
    </row>
    <row r="81" s="1" customFormat="1" ht="28.9" customHeight="1" x14ac:dyDescent="0.2"/>
  </sheetData>
  <sheetProtection password="CC09" sheet="1" objects="1" scenarios="1"/>
  <mergeCells count="64">
    <mergeCell ref="B3:E3"/>
    <mergeCell ref="B5:E5"/>
    <mergeCell ref="B7:E7"/>
    <mergeCell ref="B24:L24"/>
    <mergeCell ref="B26:L26"/>
    <mergeCell ref="B4:D4"/>
    <mergeCell ref="B41:E41"/>
    <mergeCell ref="B42:E42"/>
    <mergeCell ref="B6:D6"/>
    <mergeCell ref="G11:N12"/>
    <mergeCell ref="B10:D11"/>
    <mergeCell ref="B16:I16"/>
    <mergeCell ref="B18:I18"/>
    <mergeCell ref="B20:I20"/>
    <mergeCell ref="B22:I22"/>
    <mergeCell ref="B44:N44"/>
    <mergeCell ref="B46:N46"/>
    <mergeCell ref="B48:N48"/>
    <mergeCell ref="B50:E50"/>
    <mergeCell ref="B51:E51"/>
    <mergeCell ref="B52:E52"/>
    <mergeCell ref="B53:E53"/>
    <mergeCell ref="B54:E54"/>
    <mergeCell ref="B56:N56"/>
    <mergeCell ref="B58:N58"/>
    <mergeCell ref="B72:N72"/>
    <mergeCell ref="B74:N74"/>
    <mergeCell ref="B60:E60"/>
    <mergeCell ref="B61:E61"/>
    <mergeCell ref="B62:E62"/>
    <mergeCell ref="B63:E63"/>
    <mergeCell ref="B64:E64"/>
    <mergeCell ref="B80:J80"/>
    <mergeCell ref="E14:G14"/>
    <mergeCell ref="F41:M41"/>
    <mergeCell ref="F42:M42"/>
    <mergeCell ref="F50:L50"/>
    <mergeCell ref="F51:L51"/>
    <mergeCell ref="F52:L52"/>
    <mergeCell ref="F53:L53"/>
    <mergeCell ref="F54:L54"/>
    <mergeCell ref="F60:L60"/>
    <mergeCell ref="F61:L61"/>
    <mergeCell ref="F62:L62"/>
    <mergeCell ref="F63:L63"/>
    <mergeCell ref="F64:L64"/>
    <mergeCell ref="B66:N66"/>
    <mergeCell ref="B68:N68"/>
    <mergeCell ref="I2:O2"/>
    <mergeCell ref="I78:J7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B76:N76"/>
    <mergeCell ref="B8:D8"/>
    <mergeCell ref="B70:N70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2023-10-27T11:11:38Z</cp:lastPrinted>
  <dcterms:created xsi:type="dcterms:W3CDTF">2023-10-26T17:56:00Z</dcterms:created>
  <dcterms:modified xsi:type="dcterms:W3CDTF">2023-10-27T11:11:50Z</dcterms:modified>
</cp:coreProperties>
</file>